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9. Phong kinh te\"/>
    </mc:Choice>
  </mc:AlternateContent>
  <xr:revisionPtr revIDLastSave="0" documentId="13_ncr:1_{01BDCC4A-D3D2-4330-B314-982AFE068550}"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2" i="1" l="1"/>
  <c r="C33" i="1"/>
  <c r="C21" i="1"/>
  <c r="C17" i="1"/>
  <c r="C13" i="1"/>
  <c r="C55" i="1" l="1"/>
  <c r="C12" i="1"/>
  <c r="C11" i="1" s="1"/>
  <c r="C31" i="1" s="1"/>
</calcChain>
</file>

<file path=xl/sharedStrings.xml><?xml version="1.0" encoding="utf-8"?>
<sst xmlns="http://schemas.openxmlformats.org/spreadsheetml/2006/main" count="98" uniqueCount="86">
  <si>
    <t>*</t>
  </si>
  <si>
    <t xml:space="preserve">KHUNG TIÊU CHÍ  ĐÁNH GIÁ, XẾP LOẠI </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</si>
  <si>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</si>
  <si>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</si>
  <si>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</si>
  <si>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</si>
  <si>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</si>
  <si>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</si>
  <si>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</si>
  <si>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</si>
  <si>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</si>
  <si>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</si>
  <si>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</si>
  <si>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Củng cố, xây dựng tổ chức đảng, nâng cao chất lượng đội ngũ cán bộ, đảng viên</t>
  </si>
  <si>
    <t xml:space="preserve"> Đội ngũ cán bộ, công chức, viên chức trong hệ thống chính trị đủ chuẩn theo vị trí việc làm về chuyên môn và lý luận chính trị</t>
  </si>
  <si>
    <t xml:space="preserve"> Việc chấp hành kỷ luật, kỷ cương trong Đảng</t>
  </si>
  <si>
    <t>Mối quan hệ phối hợp của các phòng, ban, đơn vị trong việc thực hiện nhiệm vụ được giao</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</si>
  <si>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</si>
  <si>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</si>
  <si>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</si>
  <si>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</si>
  <si>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</si>
  <si>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Việc cụ thể hóa các chỉ thị, nghị quyết, chủ trương, đường lối của Đảng, chính sách, pháp luật của Nhà nước để xây dựng và tổ chức thực hiện các chương trình, kế hoạch công tác năm</t>
  </si>
  <si>
    <t>Công tác xây dựng các chương trình, kế hoạch công tác hằng năm để thực hiện nhiệm vụ chính trị được giao</t>
  </si>
  <si>
    <t>Việc đôn đốc, tổ chức triển khai thực hiện các chương trình, kế hoạch công tác hằng năm</t>
  </si>
  <si>
    <t>Việc giải quyết khiếu nại, tố cáo, phòng, chống tham nhũng, lãng phí và xử lý các vi phạm pháp luật thuộc phạm vi quản lý</t>
  </si>
  <si>
    <t>2.10</t>
  </si>
  <si>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</si>
  <si>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</si>
  <si>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</si>
  <si>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</si>
  <si>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</si>
  <si>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</si>
  <si>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</si>
  <si>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Kết quả thực hiện các nhiệm vụ được giao; tham mưu đầy đủ, kịp thời các văn bản chỉ đạo, điều hành nhiệm vụ thuộc chức năng, nhiệm vụ của Phòng Kinh tế, hạ tầng và đô thị</t>
  </si>
  <si>
    <t>Năng lực lãnh đạo của lãnh đạo Phòng Kinh tế, hạ tầng và đô thị; công tác lãnh đạo cơ  quan; các mối quan hệ công tác</t>
  </si>
  <si>
    <t>Năng lực lãnh đạo của Phòng Kinh tế, hạ tầng và đô thị; công tác lãnh đạo cơ quan, các mối quan hệ công tác</t>
  </si>
  <si>
    <t>2.4.1</t>
  </si>
  <si>
    <t>2.4.2</t>
  </si>
  <si>
    <t>2.4.3</t>
  </si>
  <si>
    <t>2.5</t>
  </si>
  <si>
    <t>2.6</t>
  </si>
  <si>
    <t>2.7</t>
  </si>
  <si>
    <t>2.8</t>
  </si>
  <si>
    <t>2.9</t>
  </si>
  <si>
    <t>2.11</t>
  </si>
  <si>
    <t>2.12</t>
  </si>
  <si>
    <t>1.1</t>
  </si>
  <si>
    <t>1.2</t>
  </si>
  <si>
    <t>2.1</t>
  </si>
  <si>
    <t>2.2</t>
  </si>
  <si>
    <t>2.3</t>
  </si>
  <si>
    <t>2.4</t>
  </si>
  <si>
    <t>3.1</t>
  </si>
  <si>
    <t>3.2</t>
  </si>
  <si>
    <t>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</si>
  <si>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t>
  </si>
  <si>
    <t>Việc thực hiện công tác thanh tra, kiểm tra theo ngành, lĩnh vực được phân công phụ trách trong việc thực hiện các quy định của pháp luật</t>
  </si>
  <si>
    <t>Trách nhiệm trong việc triển khai thực hiện công tác dân vận chính quyền; thực hiện Quy chế dân chủ ở cơ sở</t>
  </si>
  <si>
    <t>Tham mưu lĩnhh vực Nông nghiệp và Môi trường gồm: công tác đất đai; tài nguyên nước; tài nguyên khoáng sản; môi trường; nông nghiệp; lâm nghiệp; diêm nghiệp; thủy lợi; thủy sản; phát triển nông thôn; bồi thường; giảm nghèo; chất lượng, an toàn thực phẩm đối với nông sản, lâm sản, thủy sản, muối; phát triển kinh tế hộ, kinh tế trang trại nông thôn, kinh tế tập thể, nông, lâm, ngư, diêm nghiệp gắn với ngành nghề, làng nghề nông thôn</t>
  </si>
  <si>
    <r>
      <t xml:space="preserve">Kết quả đánh giá, xếp loại chất lượng các tập thể, cá nhân có liên quan trực tiếp; các chỉ số đánh giá, xếp hạng đối với tổ chức, cơ quan, đơn vị </t>
    </r>
    <r>
      <rPr>
        <b/>
        <i/>
        <sz val="11"/>
        <color theme="1"/>
        <rFont val="Times New Roman"/>
        <family val="1"/>
      </rPr>
      <t>(nếu có)</t>
    </r>
  </si>
  <si>
    <t>Tham mưu đầy đủ, kịp thời các văn bản chỉ đạo, điều hành nhiệm vụ thuộc chức năng, nhiệm vụ tài chính - ngân sách</t>
  </si>
  <si>
    <t>Hoạt động của Phòng Kinh tế, hạ tầng và đô thị được tổ chức hiệu quả ở các lĩnh vực tài chính - ngân sách, công thương, đất đai, xây dựng,...  Đạt ≥ 90% nhiệm vụ được triển khai thực hiện đúng trình tự, thủ tục, thời hạn, đạt yêu cầu</t>
  </si>
  <si>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
....................................................................................................................................................................................................................................................................................................................................................................
..................................................................................................................................................................................................
...................................................................................................................................................................................................</t>
  </si>
  <si>
    <t>Trách nhiệm nêu gương của cán bộ, đảng viên, nhất là người đứng đầu</t>
  </si>
  <si>
    <t xml:space="preserve">Chỉ đạo thực hiện có hiệu quả cuộc vận động về đẩy mạnh việc học tập và làm theo tư tưởng, đạo đức, phong cách Hồ Chí Minh                                                                                                   </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</si>
  <si>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Kinh tế, Hạ tầng và đô thị</t>
  </si>
  <si>
    <t>Kết quả đánh giá, xếp loại chất lượng các tập thể, cá nhân có liên quan trực tiếp của Phòng Kinh tế, Hạ tầng và đô thị</t>
  </si>
  <si>
    <r>
      <t xml:space="preserve">Các chỉ số đánh giá, xếp hạng đối với Phòng Kinh tế, Hạ tầng và đô thị </t>
    </r>
    <r>
      <rPr>
        <i/>
        <sz val="11"/>
        <color theme="1"/>
        <rFont val="Times New Roman"/>
        <family val="1"/>
      </rPr>
      <t>(nếu có)</t>
    </r>
  </si>
  <si>
    <t>tập thể lãnh đạo Phòng Kinh tế</t>
  </si>
  <si>
    <t>Năng lực tham mưu cho Ủy ban nhân dân xã cụ thể hóa các chủ trương, nghị quyết, đường lối của Đảng, chính sách, pháp luật của Nhà nước theo chức năng nhiệm vụ được giao để tổ chức thực hiện trên địa bàn xã</t>
  </si>
  <si>
    <t xml:space="preserve">Năng lực đề xuất cho  Ủy ban nhân dân xã đề ra chủ trương, nghị quyết đúng đắn thuộc lĩnh vực tài chính-ngân sách, xây dựng phù hợp với đặc điểm, tình hình của địa phương và thực hiện có hiệu quả thực tế (đổi mới, sáng tạo, đột phá) </t>
  </si>
  <si>
    <t>Tham gia xây dựng và trình Hội đồng nhân dân xã, Ủy ban nhân dân xã ban hành các nghị quyết thuộc lĩnh vực xây dựng, tài chính - ngân sách bảo đảm kịp thời, đạt chất lượng</t>
  </si>
  <si>
    <t>Việc thực hiện chủ trương, đường lối, chính sách của Đảng, pháp luật của Nhà nước; Nghị quyết, kết luận, chủ trương của Đảng ủy, Ban Thường vụ Đảng ủy, Thường trực Đảng ủy,  Ủy ban nhân dân xã trên các lĩnh vực thuộc phạm vi quản lý, điều hành</t>
  </si>
  <si>
    <t>Việc xây dựng, tham mưu Ủy ban nhân dân xã ban hành các đề án, văn bản theo thẩm quyền; xây dựng và trình Hội đồng nhân dân xã, Ủy ban nhân dân xã ban hành các nghị quyết, kết luận thuộc lĩnh vực phụ trách bảo đảm kịp thời, đạt chất lượng</t>
  </si>
  <si>
    <t>Kết quả thực hiện các nhiệm vụ được Ủy ban nhân dân xã, Chủ tịch Ủy ban nhân dân xã giao</t>
  </si>
  <si>
    <t>Kết quả thực hiện các nhiệm vụ quản lý nhà nước về công tác Quy hoạch xây dựng, kiến trúc; hoạt động đầu tư xây dựng; phát triển đô thị; hạ tầng kỹ thuật đô thị, khu công nghiệp, khu kinh tế, khu công nghệ cao (bao gồm: Cấp nước, thoát nước đô thị và khu công nghiệp, khu kinh tế, khu công nghệ cao, cơ sở sản xuất vật liệu xây dựng; chiếu sáng đô thị, cây xanh đô thị; quản lý nghĩa trang, trừ nghĩa trang liệt sĩ; quản lý xây dựng ngầm đô thị; quản lý sử dụng chung cơ sở hạ tầng kỹ thuật đô thị); nhà ở; công sở; vật liệu xây dựng; giao thông; thực hiện một số nhiệm vụ, quyền hạn khác theo quy định của pháp luật và theo phân cấp hoặc ủy quyền của Ủy ban nhân dân xã, Chủ tịch Ủy ban nhân dân xã và theo quy định của pháp luật</t>
  </si>
  <si>
    <t>Thực hiện một số nhiệm vụ, quyền hạn khác theo quy định của pháp luật và theo phân cấp hoặc ủy quyền của Ủy ban nhân dân xã, Chủ tịch Ủy ban nhân dân xã và theo quy định của pháp luật</t>
  </si>
  <si>
    <t>Việc thực hiện chế độ họp, hội nghị theo Quy chế làm việc  Ủy ban nhân dân xã; tham mưu trả lời, giải quyết ý kiến, kiến nghị của cử tri liên quan đến ngành, lĩnh vực được giao</t>
  </si>
  <si>
    <t>Việc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</si>
  <si>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Công tác phối hợp giải quyết công việc giữa các cơ quan, đơn vị trên địa bàn xã theo các quy chế phối hợp do Ủy ban nhân dân xã ban hành có liên quan đến trách nhiệm của Phòng Kinh tế, hạ tầng và đô thị</t>
  </si>
  <si>
    <t>Kết quả thực hiện các mục tiêu, chỉ tiêu, nhiệm vụ được đề ra theo nghị quyết đại hội hoặc chương trình, kế hoạch công tác do cấp có thẩm quyền giao, phê duyệt về phát triển kinh tế - xã hội, an ninh, quốc phòng, đối ngoại và xây dựng Đảng, hệ thống chính trị (lượng hóa bằng sản phẩm cụ thể); gắn với kết quả thực hiện chỉ tiêu về kinh tế - xã hội, quốc phòng, an ninh của Hội đồng nhân dân xã giao liên quan đến trách nhiệm của Phòng Kinh tế, Hạ tầng và đô thị (nếu có)</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</si>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</sst>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b/>
      <i/>
      <sz val="11"/>
      <color theme="1"/>
      <name val="Times New Roman"/>
      <family val="1"/>
    </font>
    <font>
      <sz val="11"/>
      <color theme="1"/>
      <name val="Times New Roman"/>
      <family val="1"/>
    </font>
    <font>
      <sz val="11"/>
      <color rgb="FF000000"/>
      <name val="Times New Roman"/>
      <family val="1"/>
    </font>
    <font>
      <i/>
      <sz val="11"/>
      <color theme="1"/>
      <name val="Times New Roman"/>
      <family val="1"/>
    </font>
    <font>
      <sz val="12"/>
      <color theme="1"/>
      <name val="Times New Roman"/>
      <family val="1"/>
    </font>
    <font>
      <b/>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49">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2"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6"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8" fillId="0" borderId="5" xfId="0" applyFont="1" applyBorder="1" applyAlignment="1">
      <alignment horizontal="center" vertical="center" wrapText="1"/>
    </xf>
    <xf numFmtId="0" fontId="9" fillId="0" borderId="2" xfId="0" applyFont="1" applyBorder="1" applyAlignment="1">
      <alignment horizontal="center" vertical="center" wrapText="1"/>
    </xf>
    <xf numFmtId="0" fontId="0" fillId="0" borderId="0" xfId="0" applyAlignment="1">
      <alignment wrapText="1"/>
    </xf>
    <xf numFmtId="0" fontId="4" fillId="0" borderId="6"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5" xfId="0" applyFont="1" applyBorder="1" applyAlignment="1">
      <alignment horizontal="center" vertical="center"/>
    </xf>
    <xf numFmtId="0" fontId="8" fillId="0" borderId="5" xfId="0" applyFont="1" applyBorder="1" applyAlignment="1">
      <alignment horizontal="center" vertical="center"/>
    </xf>
    <xf numFmtId="0" fontId="9" fillId="0" borderId="2" xfId="0" quotePrefix="1" applyFont="1" applyBorder="1" applyAlignment="1">
      <alignment horizontal="center" vertical="center" wrapText="1"/>
    </xf>
    <xf numFmtId="0" fontId="8" fillId="0" borderId="7" xfId="0" applyFont="1" applyBorder="1" applyAlignment="1">
      <alignment horizontal="center" vertical="center" wrapText="1"/>
    </xf>
    <xf numFmtId="0" fontId="4" fillId="0" borderId="1" xfId="0" applyFont="1" applyBorder="1" applyAlignment="1">
      <alignment horizontal="center"/>
    </xf>
    <xf numFmtId="0" fontId="4" fillId="0" borderId="5" xfId="0" applyFon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14" fillId="0" borderId="0" xfId="0" applyFont="1" applyAlignment="1">
      <alignment horizontal="justify" vertical="center"/>
    </xf>
    <xf numFmtId="0" fontId="15" fillId="0" borderId="0" xfId="0" applyFont="1" applyAlignment="1">
      <alignment vertical="center"/>
    </xf>
    <xf numFmtId="0" fontId="8" fillId="0" borderId="1" xfId="0" applyFont="1" applyBorder="1" applyAlignment="1">
      <alignment horizontal="center" vertical="center" wrapText="1"/>
    </xf>
    <xf numFmtId="0" fontId="5" fillId="0" borderId="6" xfId="0" applyFont="1"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9" fillId="0" borderId="7" xfId="0" applyFont="1" applyBorder="1" applyAlignment="1">
      <alignment horizontal="center" vertical="center" wrapText="1"/>
    </xf>
    <xf numFmtId="0" fontId="8" fillId="0" borderId="1" xfId="0" applyFont="1" applyBorder="1" applyAlignment="1">
      <alignment wrapText="1"/>
    </xf>
    <xf numFmtId="0" fontId="9" fillId="0" borderId="6" xfId="0" applyFont="1" applyBorder="1" applyAlignment="1">
      <alignment horizontal="center" vertical="center" wrapText="1"/>
    </xf>
    <xf numFmtId="0" fontId="8" fillId="0" borderId="4" xfId="0" applyFont="1" applyBorder="1" applyAlignment="1">
      <alignment horizontal="justify" vertical="center" wrapText="1"/>
    </xf>
    <xf numFmtId="0" fontId="8" fillId="0" borderId="9" xfId="0" applyFont="1" applyBorder="1" applyAlignment="1">
      <alignment horizontal="center" vertical="center"/>
    </xf>
    <xf numFmtId="0" fontId="9" fillId="0" borderId="1" xfId="0" applyFont="1" applyBorder="1" applyAlignment="1">
      <alignment horizontal="center" vertical="center" wrapText="1"/>
    </xf>
    <xf numFmtId="0" fontId="11" fillId="0" borderId="0" xfId="0" applyFont="1" applyAlignment="1">
      <alignment horizontal="left" vertical="center" wrapText="1"/>
    </xf>
    <xf numFmtId="0" fontId="15"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left" vertical="top" wrapText="1"/>
    </xf>
    <xf numFmtId="0" fontId="2" fillId="0" borderId="0" xfId="0" applyFont="1" applyAlignment="1">
      <alignment horizontal="center" vertical="center"/>
    </xf>
    <xf numFmtId="0" fontId="1" fillId="0" borderId="0" xfId="0" applyFont="1" applyAlignment="1">
      <alignment horizontal="center" vertical="center" wrapText="1"/>
    </xf>
    <xf numFmtId="0" fontId="17" fillId="0" borderId="0" xfId="0" applyFont="1" applyAlignment="1">
      <alignment horizontal="center"/>
    </xf>
    <xf numFmtId="0" fontId="18" fillId="0" borderId="0" xfId="0" applyFont="1" applyAlignment="1">
      <alignment horizontal="center"/>
    </xf>
    <xf numFmtId="0" fontId="19" fillId="0" borderId="0" xfId="0" applyFont="1" applyAlignment="1">
      <alignment horizontal="center" vertical="center" wrapText="1"/>
    </xf>
    <xf numFmtId="0" fontId="2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1"/>
  <sheetViews>
    <sheetView tabSelected="1" zoomScale="130" zoomScaleNormal="130" workbookViewId="0">
      <selection sqref="A1:F2"/>
    </sheetView>
  </sheetViews>
  <sheetFormatPr defaultColWidth="8.81640625" defaultRowHeight="14.5" x14ac:dyDescent="0.35"/>
  <cols>
    <col min="1" max="1" width="6.7265625" customWidth="1"/>
    <col min="2" max="2" width="50.453125" customWidth="1"/>
    <col min="3" max="3" width="13.1796875" customWidth="1"/>
    <col min="4" max="4" width="13" customWidth="1"/>
    <col min="5" max="5" width="13.26953125" customWidth="1"/>
  </cols>
  <sheetData>
    <row r="1" spans="1:5" ht="16.5" x14ac:dyDescent="0.35">
      <c r="A1" s="45" t="s">
        <v>82</v>
      </c>
      <c r="B1" s="45"/>
      <c r="C1" s="46" t="s">
        <v>83</v>
      </c>
      <c r="D1" s="46"/>
      <c r="E1" s="46"/>
    </row>
    <row r="2" spans="1:5" ht="16.5" x14ac:dyDescent="0.35">
      <c r="A2" s="47" t="s">
        <v>84</v>
      </c>
      <c r="B2" s="47"/>
      <c r="C2" s="48" t="s">
        <v>85</v>
      </c>
      <c r="D2" s="48"/>
      <c r="E2" s="48"/>
    </row>
    <row r="3" spans="1:5" ht="17.5" x14ac:dyDescent="0.35">
      <c r="A3" s="44" t="s">
        <v>0</v>
      </c>
      <c r="B3" s="44"/>
    </row>
    <row r="4" spans="1:5" ht="17.5" x14ac:dyDescent="0.35">
      <c r="A4" s="38" t="s">
        <v>1</v>
      </c>
      <c r="B4" s="38"/>
      <c r="C4" s="38"/>
      <c r="D4" s="38"/>
      <c r="E4" s="38"/>
    </row>
    <row r="5" spans="1:5" ht="16.5" customHeight="1" x14ac:dyDescent="0.35">
      <c r="A5" s="38" t="s">
        <v>69</v>
      </c>
      <c r="B5" s="38"/>
      <c r="C5" s="38"/>
      <c r="D5" s="38"/>
      <c r="E5" s="38"/>
    </row>
    <row r="6" spans="1:5" ht="15.5" x14ac:dyDescent="0.35">
      <c r="A6" s="43"/>
      <c r="B6" s="43"/>
      <c r="C6" s="43"/>
      <c r="D6" s="43"/>
      <c r="E6" s="43"/>
    </row>
    <row r="7" spans="1:5" ht="6.75" customHeight="1" x14ac:dyDescent="0.35">
      <c r="A7" s="38"/>
      <c r="B7" s="38"/>
      <c r="C7" s="38"/>
      <c r="D7" s="38"/>
      <c r="E7" s="38"/>
    </row>
    <row r="8" spans="1:5" ht="7.5" hidden="1" customHeight="1" x14ac:dyDescent="0.35">
      <c r="A8" s="1"/>
    </row>
    <row r="9" spans="1:5" ht="31.5" customHeight="1" x14ac:dyDescent="0.35">
      <c r="A9" s="39" t="s">
        <v>2</v>
      </c>
      <c r="B9" s="39" t="s">
        <v>3</v>
      </c>
      <c r="C9" s="40" t="s">
        <v>4</v>
      </c>
      <c r="D9" s="41"/>
      <c r="E9" s="39" t="s">
        <v>5</v>
      </c>
    </row>
    <row r="10" spans="1:5" ht="36" customHeight="1" x14ac:dyDescent="0.35">
      <c r="A10" s="39"/>
      <c r="B10" s="39"/>
      <c r="C10" s="2" t="s">
        <v>6</v>
      </c>
      <c r="D10" s="2" t="s">
        <v>7</v>
      </c>
      <c r="E10" s="39"/>
    </row>
    <row r="11" spans="1:5" x14ac:dyDescent="0.35">
      <c r="A11" s="3" t="s">
        <v>8</v>
      </c>
      <c r="B11" s="4" t="s">
        <v>9</v>
      </c>
      <c r="C11" s="2">
        <f>C12+C21+C27+C28+C29+C30</f>
        <v>30</v>
      </c>
      <c r="D11" s="2"/>
      <c r="E11" s="2"/>
    </row>
    <row r="12" spans="1:5" ht="60" customHeight="1" x14ac:dyDescent="0.35">
      <c r="A12" s="5">
        <v>1</v>
      </c>
      <c r="B12" s="6" t="s">
        <v>10</v>
      </c>
      <c r="C12" s="2">
        <f>C13+C17</f>
        <v>6</v>
      </c>
      <c r="D12" s="2"/>
      <c r="E12" s="2"/>
    </row>
    <row r="13" spans="1:5" ht="32.25" customHeight="1" x14ac:dyDescent="0.35">
      <c r="A13" s="8" t="s">
        <v>47</v>
      </c>
      <c r="B13" s="9" t="s">
        <v>11</v>
      </c>
      <c r="C13" s="2">
        <f>SUM(C14:C16)</f>
        <v>3</v>
      </c>
      <c r="D13" s="2"/>
      <c r="E13" s="2"/>
    </row>
    <row r="14" spans="1:5" ht="104.25" customHeight="1" x14ac:dyDescent="0.35">
      <c r="A14" s="5" t="s">
        <v>12</v>
      </c>
      <c r="B14" s="10" t="s">
        <v>55</v>
      </c>
      <c r="C14" s="26">
        <v>1</v>
      </c>
      <c r="D14" s="2"/>
      <c r="E14" s="2"/>
    </row>
    <row r="15" spans="1:5" ht="42.75" customHeight="1" x14ac:dyDescent="0.35">
      <c r="A15" s="5" t="s">
        <v>12</v>
      </c>
      <c r="B15" s="10" t="s">
        <v>65</v>
      </c>
      <c r="C15" s="26">
        <v>1</v>
      </c>
      <c r="D15" s="2"/>
      <c r="E15" s="2"/>
    </row>
    <row r="16" spans="1:5" ht="30.75" customHeight="1" x14ac:dyDescent="0.35">
      <c r="A16" s="5" t="s">
        <v>12</v>
      </c>
      <c r="B16" s="10" t="s">
        <v>64</v>
      </c>
      <c r="C16" s="26">
        <v>1</v>
      </c>
      <c r="D16" s="2"/>
      <c r="E16" s="2"/>
    </row>
    <row r="17" spans="1:16" ht="28" x14ac:dyDescent="0.35">
      <c r="A17" s="8" t="s">
        <v>48</v>
      </c>
      <c r="B17" s="9" t="s">
        <v>13</v>
      </c>
      <c r="C17" s="2">
        <f>C18+C19+C20</f>
        <v>3</v>
      </c>
      <c r="D17" s="2"/>
      <c r="E17" s="2"/>
    </row>
    <row r="18" spans="1:16" ht="70" x14ac:dyDescent="0.35">
      <c r="A18" s="5" t="s">
        <v>12</v>
      </c>
      <c r="B18" s="10" t="s">
        <v>56</v>
      </c>
      <c r="C18" s="26">
        <v>1</v>
      </c>
      <c r="D18" s="26"/>
      <c r="E18" s="2"/>
    </row>
    <row r="19" spans="1:16" ht="44.25" customHeight="1" x14ac:dyDescent="0.35">
      <c r="A19" s="5" t="s">
        <v>12</v>
      </c>
      <c r="B19" s="10" t="s">
        <v>14</v>
      </c>
      <c r="C19" s="26">
        <v>1</v>
      </c>
      <c r="D19" s="2"/>
      <c r="E19" s="2"/>
    </row>
    <row r="20" spans="1:16" x14ac:dyDescent="0.35">
      <c r="A20" s="5" t="s">
        <v>12</v>
      </c>
      <c r="B20" s="10" t="s">
        <v>15</v>
      </c>
      <c r="C20" s="11">
        <v>1</v>
      </c>
      <c r="D20" s="2"/>
      <c r="E20" s="2"/>
    </row>
    <row r="21" spans="1:16" ht="45.75" customHeight="1" x14ac:dyDescent="0.35">
      <c r="A21" s="5">
        <v>2</v>
      </c>
      <c r="B21" s="6" t="s">
        <v>35</v>
      </c>
      <c r="C21" s="7">
        <f>SUM(C22:C26)</f>
        <v>6</v>
      </c>
      <c r="D21" s="7"/>
      <c r="E21" s="2"/>
    </row>
    <row r="22" spans="1:16" ht="29.25" customHeight="1" x14ac:dyDescent="0.35">
      <c r="A22" s="12" t="s">
        <v>49</v>
      </c>
      <c r="B22" s="10" t="s">
        <v>36</v>
      </c>
      <c r="C22" s="11">
        <v>2</v>
      </c>
      <c r="D22" s="2"/>
      <c r="E22" s="2"/>
      <c r="F22" s="13"/>
    </row>
    <row r="23" spans="1:16" ht="56" x14ac:dyDescent="0.35">
      <c r="A23" s="12" t="s">
        <v>50</v>
      </c>
      <c r="B23" s="10" t="s">
        <v>70</v>
      </c>
      <c r="C23" s="11">
        <v>1</v>
      </c>
      <c r="D23" s="2"/>
      <c r="E23" s="2"/>
      <c r="F23" s="13"/>
      <c r="G23" s="13"/>
      <c r="H23" s="13"/>
      <c r="I23" s="13"/>
      <c r="J23" s="13"/>
      <c r="K23" s="13"/>
      <c r="L23" s="13"/>
      <c r="M23" s="13"/>
      <c r="N23" s="13"/>
      <c r="O23" s="13"/>
      <c r="P23" s="13"/>
    </row>
    <row r="24" spans="1:16" ht="76.5" customHeight="1" x14ac:dyDescent="0.35">
      <c r="A24" s="12" t="s">
        <v>51</v>
      </c>
      <c r="B24" s="10" t="s">
        <v>71</v>
      </c>
      <c r="C24" s="11">
        <v>1</v>
      </c>
      <c r="D24" s="2"/>
      <c r="E24" s="2"/>
    </row>
    <row r="25" spans="1:16" ht="60" customHeight="1" x14ac:dyDescent="0.35">
      <c r="A25" s="12" t="s">
        <v>52</v>
      </c>
      <c r="B25" s="10" t="s">
        <v>72</v>
      </c>
      <c r="C25" s="11">
        <v>1</v>
      </c>
      <c r="D25" s="2"/>
      <c r="E25" s="2"/>
    </row>
    <row r="26" spans="1:16" ht="28" x14ac:dyDescent="0.35">
      <c r="A26" s="12" t="s">
        <v>40</v>
      </c>
      <c r="B26" s="10" t="s">
        <v>16</v>
      </c>
      <c r="C26" s="11">
        <v>1</v>
      </c>
      <c r="D26" s="2"/>
      <c r="E26" s="2"/>
    </row>
    <row r="27" spans="1:16" ht="90" customHeight="1" x14ac:dyDescent="0.35">
      <c r="A27" s="5">
        <v>3</v>
      </c>
      <c r="B27" s="6" t="s">
        <v>66</v>
      </c>
      <c r="C27" s="2">
        <v>5</v>
      </c>
      <c r="D27" s="2"/>
      <c r="E27" s="2"/>
    </row>
    <row r="28" spans="1:16" ht="75" customHeight="1" x14ac:dyDescent="0.35">
      <c r="A28" s="5">
        <v>4</v>
      </c>
      <c r="B28" s="6" t="s">
        <v>17</v>
      </c>
      <c r="C28" s="2">
        <v>5</v>
      </c>
      <c r="D28" s="2"/>
      <c r="E28" s="2"/>
    </row>
    <row r="29" spans="1:16" ht="102" customHeight="1" x14ac:dyDescent="0.35">
      <c r="A29" s="5">
        <v>5</v>
      </c>
      <c r="B29" s="6" t="s">
        <v>18</v>
      </c>
      <c r="C29" s="2">
        <v>5</v>
      </c>
      <c r="D29" s="2"/>
      <c r="E29" s="2"/>
    </row>
    <row r="30" spans="1:16" ht="42" customHeight="1" x14ac:dyDescent="0.35">
      <c r="A30" s="5">
        <v>6</v>
      </c>
      <c r="B30" s="6" t="s">
        <v>19</v>
      </c>
      <c r="C30" s="2">
        <v>3</v>
      </c>
      <c r="D30" s="2"/>
      <c r="E30" s="2"/>
    </row>
    <row r="31" spans="1:16" x14ac:dyDescent="0.35">
      <c r="A31" s="27"/>
      <c r="B31" s="3" t="s">
        <v>32</v>
      </c>
      <c r="C31" s="7">
        <f>C11</f>
        <v>30</v>
      </c>
      <c r="D31" s="7"/>
      <c r="E31" s="2"/>
    </row>
    <row r="32" spans="1:16" ht="28" x14ac:dyDescent="0.35">
      <c r="A32" s="14" t="s">
        <v>20</v>
      </c>
      <c r="B32" s="15" t="s">
        <v>21</v>
      </c>
      <c r="C32" s="7">
        <v>70</v>
      </c>
      <c r="D32" s="7"/>
      <c r="E32" s="2"/>
    </row>
    <row r="33" spans="1:5" ht="58.5" customHeight="1" x14ac:dyDescent="0.35">
      <c r="A33" s="5">
        <v>1</v>
      </c>
      <c r="B33" s="6" t="s">
        <v>22</v>
      </c>
      <c r="C33" s="16">
        <f>SUM(C34:C35)</f>
        <v>10</v>
      </c>
      <c r="D33" s="16"/>
      <c r="E33" s="2"/>
    </row>
    <row r="34" spans="1:5" ht="28" x14ac:dyDescent="0.35">
      <c r="A34" s="12" t="s">
        <v>47</v>
      </c>
      <c r="B34" s="10" t="s">
        <v>23</v>
      </c>
      <c r="C34" s="17">
        <v>5</v>
      </c>
      <c r="D34" s="2"/>
      <c r="E34" s="2"/>
    </row>
    <row r="35" spans="1:5" ht="28" x14ac:dyDescent="0.35">
      <c r="A35" s="12" t="s">
        <v>48</v>
      </c>
      <c r="B35" s="10" t="s">
        <v>24</v>
      </c>
      <c r="C35" s="17">
        <v>5</v>
      </c>
      <c r="D35" s="2"/>
      <c r="E35" s="2"/>
    </row>
    <row r="36" spans="1:5" ht="59.25" customHeight="1" x14ac:dyDescent="0.35">
      <c r="A36" s="5">
        <v>2</v>
      </c>
      <c r="B36" s="6" t="s">
        <v>34</v>
      </c>
      <c r="C36" s="16">
        <v>50</v>
      </c>
      <c r="D36" s="16"/>
      <c r="E36" s="2"/>
    </row>
    <row r="37" spans="1:5" ht="70" x14ac:dyDescent="0.35">
      <c r="A37" s="12" t="s">
        <v>49</v>
      </c>
      <c r="B37" s="10" t="s">
        <v>73</v>
      </c>
      <c r="C37" s="17">
        <v>3</v>
      </c>
      <c r="D37" s="2"/>
      <c r="E37" s="2"/>
    </row>
    <row r="38" spans="1:5" ht="70" x14ac:dyDescent="0.35">
      <c r="A38" s="12" t="s">
        <v>50</v>
      </c>
      <c r="B38" s="10" t="s">
        <v>74</v>
      </c>
      <c r="C38" s="17">
        <v>3</v>
      </c>
      <c r="D38" s="2"/>
      <c r="E38" s="2"/>
    </row>
    <row r="39" spans="1:5" ht="28" x14ac:dyDescent="0.35">
      <c r="A39" s="12" t="s">
        <v>51</v>
      </c>
      <c r="B39" s="10" t="s">
        <v>75</v>
      </c>
      <c r="C39" s="17">
        <v>4</v>
      </c>
      <c r="D39" s="2"/>
      <c r="E39" s="2"/>
    </row>
    <row r="40" spans="1:5" ht="72.75" customHeight="1" x14ac:dyDescent="0.35">
      <c r="A40" s="32" t="s">
        <v>52</v>
      </c>
      <c r="B40" s="33" t="s">
        <v>62</v>
      </c>
      <c r="C40" s="34">
        <v>15</v>
      </c>
      <c r="D40" s="3"/>
      <c r="E40" s="2"/>
    </row>
    <row r="41" spans="1:5" ht="195" customHeight="1" x14ac:dyDescent="0.35">
      <c r="A41" s="35" t="s">
        <v>37</v>
      </c>
      <c r="B41" s="10" t="s">
        <v>76</v>
      </c>
      <c r="C41" s="29">
        <v>5</v>
      </c>
      <c r="D41" s="2"/>
      <c r="E41" s="2"/>
    </row>
    <row r="42" spans="1:5" ht="31.5" customHeight="1" x14ac:dyDescent="0.35">
      <c r="A42" s="12" t="s">
        <v>38</v>
      </c>
      <c r="B42" s="31" t="s">
        <v>61</v>
      </c>
      <c r="C42" s="17">
        <v>5</v>
      </c>
      <c r="D42" s="2"/>
      <c r="E42" s="2"/>
    </row>
    <row r="43" spans="1:5" ht="120.75" customHeight="1" x14ac:dyDescent="0.35">
      <c r="A43" s="12" t="s">
        <v>39</v>
      </c>
      <c r="B43" s="10" t="s">
        <v>59</v>
      </c>
      <c r="C43" s="17">
        <v>5</v>
      </c>
      <c r="D43" s="2"/>
      <c r="E43" s="2"/>
    </row>
    <row r="44" spans="1:5" ht="46.5" customHeight="1" x14ac:dyDescent="0.35">
      <c r="A44" s="12" t="s">
        <v>40</v>
      </c>
      <c r="B44" s="10" t="s">
        <v>25</v>
      </c>
      <c r="C44" s="17">
        <v>3</v>
      </c>
      <c r="D44" s="2"/>
      <c r="E44" s="2"/>
    </row>
    <row r="45" spans="1:5" ht="56" x14ac:dyDescent="0.35">
      <c r="A45" s="12" t="s">
        <v>41</v>
      </c>
      <c r="B45" s="10" t="s">
        <v>77</v>
      </c>
      <c r="C45" s="17">
        <v>3</v>
      </c>
      <c r="D45" s="2"/>
      <c r="E45" s="2"/>
    </row>
    <row r="46" spans="1:5" ht="42" x14ac:dyDescent="0.35">
      <c r="A46" s="18" t="s">
        <v>42</v>
      </c>
      <c r="B46" s="10" t="s">
        <v>78</v>
      </c>
      <c r="C46" s="17">
        <v>3</v>
      </c>
      <c r="D46" s="2"/>
      <c r="E46" s="2"/>
    </row>
    <row r="47" spans="1:5" ht="56" x14ac:dyDescent="0.35">
      <c r="A47" s="12" t="s">
        <v>43</v>
      </c>
      <c r="B47" s="10" t="s">
        <v>79</v>
      </c>
      <c r="C47" s="17">
        <v>3</v>
      </c>
      <c r="D47" s="2"/>
      <c r="E47" s="2"/>
    </row>
    <row r="48" spans="1:5" ht="44.25" customHeight="1" x14ac:dyDescent="0.35">
      <c r="A48" s="12" t="s">
        <v>44</v>
      </c>
      <c r="B48" s="10" t="s">
        <v>57</v>
      </c>
      <c r="C48" s="17">
        <v>3</v>
      </c>
      <c r="D48" s="2"/>
      <c r="E48" s="2"/>
    </row>
    <row r="49" spans="1:6" ht="28" x14ac:dyDescent="0.35">
      <c r="A49" s="12" t="s">
        <v>26</v>
      </c>
      <c r="B49" s="10" t="s">
        <v>58</v>
      </c>
      <c r="C49" s="17">
        <v>3</v>
      </c>
      <c r="D49" s="2"/>
      <c r="E49" s="2"/>
    </row>
    <row r="50" spans="1:6" ht="56" x14ac:dyDescent="0.35">
      <c r="A50" s="12" t="s">
        <v>45</v>
      </c>
      <c r="B50" s="10" t="s">
        <v>80</v>
      </c>
      <c r="C50" s="17">
        <v>3</v>
      </c>
      <c r="D50" s="2"/>
      <c r="E50" s="2"/>
    </row>
    <row r="51" spans="1:6" ht="135.75" customHeight="1" x14ac:dyDescent="0.35">
      <c r="A51" s="12" t="s">
        <v>46</v>
      </c>
      <c r="B51" s="10" t="s">
        <v>81</v>
      </c>
      <c r="C51" s="17">
        <v>4</v>
      </c>
      <c r="D51" s="2"/>
      <c r="E51" s="2"/>
    </row>
    <row r="52" spans="1:6" ht="45" customHeight="1" x14ac:dyDescent="0.35">
      <c r="A52" s="5">
        <v>3</v>
      </c>
      <c r="B52" s="6" t="s">
        <v>60</v>
      </c>
      <c r="C52" s="28">
        <f>C53+C54</f>
        <v>10</v>
      </c>
      <c r="D52" s="28"/>
      <c r="E52" s="2"/>
    </row>
    <row r="53" spans="1:6" ht="30.75" customHeight="1" x14ac:dyDescent="0.35">
      <c r="A53" s="12" t="s">
        <v>53</v>
      </c>
      <c r="B53" s="10" t="s">
        <v>67</v>
      </c>
      <c r="C53" s="29">
        <v>5</v>
      </c>
      <c r="D53" s="2"/>
      <c r="E53" s="2"/>
    </row>
    <row r="54" spans="1:6" ht="30.75" customHeight="1" x14ac:dyDescent="0.35">
      <c r="A54" s="12" t="s">
        <v>54</v>
      </c>
      <c r="B54" s="10" t="s">
        <v>68</v>
      </c>
      <c r="C54" s="29">
        <v>5</v>
      </c>
      <c r="D54" s="29"/>
      <c r="E54" s="2"/>
    </row>
    <row r="55" spans="1:6" x14ac:dyDescent="0.35">
      <c r="A55" s="30"/>
      <c r="B55" s="2" t="s">
        <v>33</v>
      </c>
      <c r="C55" s="16">
        <f>C32</f>
        <v>70</v>
      </c>
      <c r="D55" s="2"/>
      <c r="E55" s="2"/>
    </row>
    <row r="56" spans="1:6" x14ac:dyDescent="0.35">
      <c r="A56" s="19"/>
      <c r="B56" s="20" t="s">
        <v>27</v>
      </c>
      <c r="C56" s="21">
        <v>100</v>
      </c>
      <c r="D56" s="2"/>
      <c r="E56" s="2"/>
      <c r="F56" s="13"/>
    </row>
    <row r="57" spans="1:6" ht="90.65" customHeight="1" x14ac:dyDescent="0.35">
      <c r="A57" s="42" t="s">
        <v>63</v>
      </c>
      <c r="B57" s="42"/>
      <c r="C57" s="42"/>
      <c r="D57" s="42"/>
      <c r="E57" s="42"/>
      <c r="F57" s="13"/>
    </row>
    <row r="58" spans="1:6" ht="15.5" x14ac:dyDescent="0.35">
      <c r="A58" s="22"/>
      <c r="B58" s="23"/>
      <c r="C58" s="23"/>
      <c r="D58" s="23"/>
      <c r="E58" s="23"/>
    </row>
    <row r="59" spans="1:6" ht="15.5" x14ac:dyDescent="0.35">
      <c r="A59" s="23" t="s">
        <v>28</v>
      </c>
      <c r="B59" s="23"/>
      <c r="C59" s="23"/>
      <c r="D59" s="23"/>
      <c r="E59" s="23"/>
    </row>
    <row r="60" spans="1:6" ht="39" customHeight="1" x14ac:dyDescent="0.35">
      <c r="A60" s="36" t="s">
        <v>29</v>
      </c>
      <c r="B60" s="36"/>
      <c r="C60" s="36"/>
      <c r="D60" s="36"/>
      <c r="E60" s="36"/>
    </row>
    <row r="61" spans="1:6" ht="18" x14ac:dyDescent="0.35">
      <c r="A61" s="24" t="s">
        <v>30</v>
      </c>
      <c r="B61" s="37" t="s">
        <v>31</v>
      </c>
      <c r="C61" s="37"/>
      <c r="D61" s="37"/>
      <c r="E61" s="37"/>
      <c r="F61" s="25"/>
    </row>
  </sheetData>
  <mergeCells count="16">
    <mergeCell ref="A1:B1"/>
    <mergeCell ref="C1:E1"/>
    <mergeCell ref="A6:E6"/>
    <mergeCell ref="A2:B2"/>
    <mergeCell ref="C2:E2"/>
    <mergeCell ref="A3:B3"/>
    <mergeCell ref="A4:E4"/>
    <mergeCell ref="A5:E5"/>
    <mergeCell ref="A60:E60"/>
    <mergeCell ref="B61:E61"/>
    <mergeCell ref="A7:E7"/>
    <mergeCell ref="A9:A10"/>
    <mergeCell ref="B9:B10"/>
    <mergeCell ref="C9:D9"/>
    <mergeCell ref="E9:E10"/>
    <mergeCell ref="A57:E57"/>
  </mergeCells>
  <pageMargins left="0.11811023622047245" right="0.11811023622047245" top="0.15748031496062992" bottom="0.35433070866141736"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2025-11-10T07:01:46Z</cp:lastPrinted>
  <dcterms:created xsi:type="dcterms:W3CDTF">2025-10-15T10:30:04Z</dcterms:created>
  <dcterms:modified xsi:type="dcterms:W3CDTF">2025-11-15T01:13:46Z</dcterms:modified>
</cp:coreProperties>
</file>